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IU\DIU Chirurgie du Rachis\"/>
    </mc:Choice>
  </mc:AlternateContent>
  <xr:revisionPtr revIDLastSave="0" documentId="13_ncr:1_{E64F86A5-356D-444D-8D66-8A721F98F53C}" xr6:coauthVersionLast="47" xr6:coauthVersionMax="47" xr10:uidLastSave="{00000000-0000-0000-0000-000000000000}"/>
  <bookViews>
    <workbookView xWindow="-108" yWindow="-108" windowWidth="23256" windowHeight="12456" activeTab="2" xr2:uid="{00000000-000D-0000-FFFF-FFFF00000000}"/>
  </bookViews>
  <sheets>
    <sheet name="Fiche générale" sheetId="6" r:id="rId1"/>
    <sheet name="Année 1" sheetId="33" r:id="rId2"/>
    <sheet name="Année 2" sheetId="32" r:id="rId3"/>
    <sheet name="Listes" sheetId="3" state="hidden" r:id="rId4"/>
  </sheets>
  <externalReferences>
    <externalReference r:id="rId5"/>
    <externalReference r:id="rId6"/>
    <externalReference r:id="rId7"/>
    <externalReference r:id="rId8"/>
  </externalReferences>
  <definedNames>
    <definedName name="DROIT">Listes!#REF!</definedName>
    <definedName name="ESPE">Listes!#REF!</definedName>
    <definedName name="IAE">Listes!$C$17:$C$17</definedName>
    <definedName name="IDPD">Listes!#REF!</definedName>
    <definedName name="_xlnm.Print_Titles" localSheetId="1">'Année 1'!$1:$16</definedName>
    <definedName name="_xlnm.Print_Titles" localSheetId="2">'Année 2'!$1:$16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Listes!$C$2:$C$4</definedName>
    <definedName name="liste_type_controle" localSheetId="1">[1]Listes!$A$2:$A$4</definedName>
    <definedName name="liste_type_controle" localSheetId="2">[1]Listes!$A$2:$A$4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#REF!</definedName>
    <definedName name="tab_code_dip" localSheetId="1">[1]Listes!$A$31:$B$57</definedName>
    <definedName name="tab_code_dip" localSheetId="2">[1]Listes!$A$31:$B$57</definedName>
    <definedName name="tab_code_dip">Listes!#REF!</definedName>
    <definedName name="Type_contrôle">Listes!$B$2:$B$4</definedName>
    <definedName name="_xlnm.Print_Area" localSheetId="0">'Fiche générale'!$A$1:$I$29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3" l="1"/>
  <c r="B3" i="33"/>
  <c r="B2" i="33"/>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2990DDED-0D65-468B-892D-FDE12290C57C}">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<sst xmlns="http://schemas.openxmlformats.org/spreadsheetml/2006/main" count="184" uniqueCount="107">
  <si>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</si>
  <si>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</si>
  <si>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</si>
  <si>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</si>
  <si>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</si>
  <si>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</si>
  <si>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</si>
  <si>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</si>
  <si>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</si>
  <si>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</si>
  <si>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</si>
  <si>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</si>
  <si>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</si>
  <si>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</si>
  <si>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</si>
  <si>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</si>
  <si>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</si>
  <si>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</si>
  <si>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</si>
  <si>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</si>
  <si>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</si>
  <si>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</si>
  <si>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</si>
  <si>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</si>
  <si>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</si>
  <si>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</si>
  <si>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</si>
  <si>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</si>
  <si>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</si>
  <si>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</si>
  <si>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</si>
  <si>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</si>
  <si>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</si>
  <si>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</si>
  <si>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</si>
  <si>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</si>
  <si>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</si>
  <si>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</si>
  <si>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</si>
  <si>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</si>
  <si>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</si>
  <si>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</si>
  <si>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</si>
  <si>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</si>
  <si>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</si>
  <si>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</si>
  <si>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</si>
  <si>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</si>
  <si>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</si>
  <si>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</si>
  <si>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</si>
  <si>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</si>
  <si>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</si>
  <si>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</si>
  <si>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</si>
  <si>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</si>
  <si>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</si>
  <si>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</si>
  <si>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</si>
  <si>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</si>
  <si>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</si>
  <si>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</si>
  <si>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</si>
  <si>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</si>
  <si>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</si>
  <si>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</si>
  <si>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</si>
  <si>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</si>
  <si>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</si>
  <si>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</si>
  <si>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</si>
  <si>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</si>
  <si>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</si>
  <si>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</si>
  <si>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</si>
  <si>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</si>
  <si>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</si>
  <si>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</si>
  <si>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</si>
  <si>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</si>
  <si>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</si>
  <si>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</si>
  <si>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</si>
  <si>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</si>
  <si>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</si>
  <si>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</si>
  <si>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DIU CHIRURGIE DU RACHIS</t>
  </si>
  <si>
    <t>NA</t>
  </si>
  <si>
    <t>EXAMEN FINAL</t>
  </si>
  <si>
    <t>Non</t>
  </si>
  <si>
    <t>Oui</t>
  </si>
  <si>
    <t>2H</t>
  </si>
  <si>
    <t>ORAL</t>
  </si>
  <si>
    <t>1H</t>
  </si>
  <si>
    <t>ORAL DE RATTRAÄGE ENTRE 8 ET 10</t>
  </si>
  <si>
    <t>Deux sessions</t>
  </si>
  <si>
    <t>Stage</t>
  </si>
  <si>
    <t>Validation stage par un comité pédagogique</t>
  </si>
  <si>
    <t>Examen final mémoire</t>
  </si>
  <si>
    <t>1h</t>
  </si>
  <si>
    <t>Epreuve rédactionnelle en fin de 1ère et 2ème année. Présentation d'un mémoire en fin de 2ème année.</t>
  </si>
  <si>
    <t xml:space="preserve">Mémoire en fin de 2ème année + 15 jours dans un service validé par le comité pédagogique du DIU validé en 2ème année. Si le mémoire n'est pas validé pour des problèmes justifiés, possibilité de le représenter en rattrapage. Si l'étudiant n'est pas présent au stage ou qu'il ne le valide pas, il n'obtient pas son diplôme. Le diplôme est obtenu avec une moyenne de 10/20 à toutes les épreuves. SI l'étudiant n'obtient pas 10/20, il peut passer aux rattrapages. La présence aux cours est obligatoire pour pouvoir passer les examens sauf circonstances exceptionnelles à justifier (tolérance d'1 absence). </t>
  </si>
  <si>
    <t>EPREUVE 1 : 3 questions rédactionnelles pouvant inclure QCM ou CROC portant sur les 3 premiers séminaires (1ère année)</t>
  </si>
  <si>
    <t>EPREUVE 2 : 3 questions rédactionnelles pouvant inclure QCM ou CROC portant sur les 3 derniers séminaires (2ème année)</t>
  </si>
  <si>
    <t xml:space="preserve">Inférieure à 8/20.  </t>
  </si>
  <si>
    <t xml:space="preserve">Obtention du diplôme en obtenant la moyenne de 10/20 à toutes les épreuves. </t>
  </si>
  <si>
    <t xml:space="preserve">Oui sous condition de repayer une nouvelle inscription. Attention, il faudrait attendre la vague d'inscription de l'année redoubler pour se réinscrire car le DIU n'ouvre qu'un an sur deux.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</si>
</sst>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5">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0" borderId="0" xfId="0" applyBorder="1" applyAlignment="1" applyProtection="1">
      <alignment horizontal="center" vertical="center" wrapText="1"/>
    </xf>
    <xf numFmtId="0" fontId="0" fillId="3" borderId="1" xfId="0" applyFill="1" applyBorder="1" applyProtection="1">
      <protection locked="0"/>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0" borderId="10" xfId="0" applyFont="1" applyBorder="1" applyAlignment="1" applyProtection="1">
      <alignment horizontal="left" wrapText="1"/>
      <protection locked="0"/>
    </xf>
    <xf numFmtId="0" fontId="0" fillId="0" borderId="0" xfId="0" applyFont="1" applyBorder="1" applyAlignment="1" applyProtection="1">
      <alignment horizontal="left" wrapText="1"/>
      <protection locked="0"/>
    </xf>
    <xf numFmtId="0" fontId="0" fillId="0" borderId="14" xfId="0" applyFont="1" applyBorder="1" applyAlignment="1" applyProtection="1">
      <alignment horizontal="left" wrapText="1"/>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11" xfId="0" applyFont="1" applyBorder="1" applyAlignment="1" applyProtection="1">
      <alignment horizontal="left" wrapText="1"/>
      <protection locked="0"/>
    </xf>
    <xf numFmtId="0" fontId="0" fillId="0" borderId="12" xfId="0" applyFont="1" applyBorder="1" applyAlignment="1" applyProtection="1">
      <alignment horizontal="left" wrapText="1"/>
      <protection locked="0"/>
    </xf>
    <xf numFmtId="0" fontId="0" fillId="0" borderId="13" xfId="0" applyFont="1" applyBorder="1" applyAlignment="1" applyProtection="1">
      <alignment horizontal="left" wrapText="1"/>
      <protection locked="0"/>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54">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checked="Checked" lockText="1" noThreeD="1"/>
</file>

<file path=xl/ctrlProps/ctrlProp6.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40961" name="Option Button 1" hidden="1">
              <a:extLst>
                <a:ext uri="{63B3BB69-23CF-44E3-9099-C40C66FF867C}">
                  <a14:compatExt spid="_x0000_s40961"/>
                </a:ext>
                <a:ext uri="{FF2B5EF4-FFF2-40B4-BE49-F238E27FC236}">
                  <a16:creationId xmlns:a16="http://schemas.microsoft.com/office/drawing/2014/main" id="{00000000-0008-0000-0100-000001A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40962" name="Option Button 2" hidden="1">
              <a:extLst>
                <a:ext uri="{63B3BB69-23CF-44E3-9099-C40C66FF867C}">
                  <a14:compatExt spid="_x0000_s40962"/>
                </a:ext>
                <a:ext uri="{FF2B5EF4-FFF2-40B4-BE49-F238E27FC236}">
                  <a16:creationId xmlns:a16="http://schemas.microsoft.com/office/drawing/2014/main" id="{00000000-0008-0000-0100-000002A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40963" name="Option Button 3" hidden="1">
              <a:extLst>
                <a:ext uri="{63B3BB69-23CF-44E3-9099-C40C66FF867C}">
                  <a14:compatExt spid="_x0000_s40963"/>
                </a:ext>
                <a:ext uri="{FF2B5EF4-FFF2-40B4-BE49-F238E27FC236}">
                  <a16:creationId xmlns:a16="http://schemas.microsoft.com/office/drawing/2014/main" id="{00000000-0008-0000-0100-000003A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2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2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2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9"/>
  <sheetViews>
    <sheetView showGridLines="0" workbookViewId="0">
      <selection activeCell="A25" sqref="A25:XFD25"/>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83" t="s">
        <v>68</v>
      </c>
      <c r="B1" s="84"/>
      <c r="C1" s="85"/>
      <c r="D1" s="85"/>
      <c r="E1" s="85"/>
      <c r="F1" s="85"/>
      <c r="G1" s="85"/>
      <c r="H1" s="85"/>
      <c r="I1" s="86"/>
      <c r="J1" s="23"/>
    </row>
    <row r="2" spans="1:10" s="15" customFormat="1" ht="24.9" customHeight="1" x14ac:dyDescent="0.6">
      <c r="A2" s="28" t="s">
        <v>26</v>
      </c>
      <c r="B2" s="67" t="s">
        <v>78</v>
      </c>
      <c r="C2" s="82"/>
      <c r="D2" s="82"/>
      <c r="E2" s="82"/>
      <c r="F2" s="82"/>
      <c r="G2" s="82"/>
      <c r="H2" s="82"/>
      <c r="I2" s="82"/>
      <c r="J2" s="16"/>
    </row>
    <row r="3" spans="1:10" s="14" customFormat="1" ht="24.9" customHeight="1" x14ac:dyDescent="0.6">
      <c r="A3" s="29" t="s">
        <v>24</v>
      </c>
      <c r="B3" s="90" t="s">
        <v>86</v>
      </c>
      <c r="C3" s="91"/>
      <c r="D3" s="91"/>
      <c r="E3" s="91"/>
      <c r="F3" s="91"/>
      <c r="G3" s="91"/>
      <c r="H3" s="91"/>
      <c r="I3" s="92"/>
      <c r="J3" s="24"/>
    </row>
    <row r="4" spans="1:10" s="14" customFormat="1" ht="24.9" customHeight="1" x14ac:dyDescent="0.6">
      <c r="A4" s="28" t="s">
        <v>83</v>
      </c>
      <c r="B4" s="68" t="s">
        <v>95</v>
      </c>
      <c r="C4" s="22" t="s">
        <v>60</v>
      </c>
      <c r="D4" s="27"/>
      <c r="E4" s="27"/>
      <c r="F4" s="27"/>
      <c r="G4" s="27"/>
      <c r="H4" s="27"/>
      <c r="I4" s="27"/>
      <c r="J4" s="24"/>
    </row>
    <row r="5" spans="1:10" ht="20.100000000000001" customHeight="1" x14ac:dyDescent="0.3">
      <c r="A5" s="93" t="s">
        <v>32</v>
      </c>
      <c r="B5" s="94"/>
      <c r="C5" s="94"/>
      <c r="D5" s="94"/>
      <c r="E5" s="94"/>
      <c r="F5" s="94"/>
      <c r="G5" s="94"/>
      <c r="H5" s="94"/>
      <c r="I5" s="95"/>
    </row>
    <row r="6" spans="1:10" x14ac:dyDescent="0.3">
      <c r="A6" s="19" t="s">
        <v>27</v>
      </c>
      <c r="B6" s="17"/>
      <c r="C6" s="17"/>
      <c r="D6" s="17"/>
      <c r="E6" s="17"/>
      <c r="F6" s="17"/>
      <c r="G6" s="17"/>
      <c r="H6" s="17"/>
      <c r="I6" s="17"/>
    </row>
    <row r="7" spans="1:10" s="18" customFormat="1" x14ac:dyDescent="0.3">
      <c r="A7" s="96" t="s">
        <v>28</v>
      </c>
      <c r="B7" s="97"/>
      <c r="C7" s="97"/>
      <c r="D7" s="97"/>
      <c r="E7" s="97"/>
      <c r="F7" s="97"/>
      <c r="G7" s="97"/>
      <c r="H7" s="97"/>
      <c r="I7" s="98"/>
      <c r="J7" s="25"/>
    </row>
    <row r="8" spans="1:10" s="32" customFormat="1" x14ac:dyDescent="0.3">
      <c r="A8" s="105" t="s">
        <v>87</v>
      </c>
      <c r="B8" s="106"/>
      <c r="C8" s="106"/>
      <c r="D8" s="106"/>
      <c r="E8" s="106"/>
      <c r="F8" s="106"/>
      <c r="G8" s="106"/>
      <c r="H8" s="106"/>
      <c r="I8" s="107"/>
      <c r="J8" s="31"/>
    </row>
    <row r="9" spans="1:10" s="18" customFormat="1" x14ac:dyDescent="0.3">
      <c r="A9" s="87"/>
      <c r="B9" s="88"/>
      <c r="C9" s="88"/>
      <c r="D9" s="88"/>
      <c r="E9" s="88"/>
      <c r="F9" s="88"/>
      <c r="G9" s="88"/>
      <c r="H9" s="88"/>
      <c r="I9" s="89"/>
      <c r="J9" s="25"/>
    </row>
    <row r="10" spans="1:10" s="18" customFormat="1" x14ac:dyDescent="0.3">
      <c r="A10" s="99" t="s">
        <v>29</v>
      </c>
      <c r="B10" s="100"/>
      <c r="C10" s="100"/>
      <c r="D10" s="100"/>
      <c r="E10" s="100"/>
      <c r="F10" s="100"/>
      <c r="G10" s="100"/>
      <c r="H10" s="100"/>
      <c r="I10" s="101"/>
      <c r="J10" s="25"/>
    </row>
    <row r="11" spans="1:10" s="32" customFormat="1" x14ac:dyDescent="0.3">
      <c r="A11" s="105" t="s">
        <v>87</v>
      </c>
      <c r="B11" s="106"/>
      <c r="C11" s="106"/>
      <c r="D11" s="106"/>
      <c r="E11" s="106"/>
      <c r="F11" s="106"/>
      <c r="G11" s="106"/>
      <c r="H11" s="106"/>
      <c r="I11" s="107"/>
      <c r="J11" s="31"/>
    </row>
    <row r="12" spans="1:10" s="18" customFormat="1" x14ac:dyDescent="0.3">
      <c r="A12" s="87"/>
      <c r="B12" s="88"/>
      <c r="C12" s="88"/>
      <c r="D12" s="88"/>
      <c r="E12" s="88"/>
      <c r="F12" s="88"/>
      <c r="G12" s="88"/>
      <c r="H12" s="88"/>
      <c r="I12" s="89"/>
      <c r="J12" s="25"/>
    </row>
    <row r="13" spans="1:10" s="20" customFormat="1" x14ac:dyDescent="0.3">
      <c r="A13" s="99" t="s">
        <v>30</v>
      </c>
      <c r="B13" s="100"/>
      <c r="C13" s="100"/>
      <c r="D13" s="100"/>
      <c r="E13" s="100"/>
      <c r="F13" s="100"/>
      <c r="G13" s="100"/>
      <c r="H13" s="100"/>
      <c r="I13" s="101"/>
      <c r="J13" s="26"/>
    </row>
    <row r="14" spans="1:10" s="34" customFormat="1" x14ac:dyDescent="0.3">
      <c r="A14" s="105" t="s">
        <v>100</v>
      </c>
      <c r="B14" s="106"/>
      <c r="C14" s="106"/>
      <c r="D14" s="106"/>
      <c r="E14" s="106"/>
      <c r="F14" s="106"/>
      <c r="G14" s="106"/>
      <c r="H14" s="106"/>
      <c r="I14" s="107"/>
      <c r="J14" s="33"/>
    </row>
    <row r="15" spans="1:10" s="18" customFormat="1" x14ac:dyDescent="0.3">
      <c r="A15" s="87" t="s">
        <v>97</v>
      </c>
      <c r="B15" s="88"/>
      <c r="C15" s="88"/>
      <c r="D15" s="88"/>
      <c r="E15" s="88"/>
      <c r="F15" s="88"/>
      <c r="G15" s="88"/>
      <c r="H15" s="88"/>
      <c r="I15" s="89"/>
      <c r="J15" s="25"/>
    </row>
    <row r="16" spans="1:10" s="18" customFormat="1" x14ac:dyDescent="0.3">
      <c r="A16" s="105" t="s">
        <v>105</v>
      </c>
      <c r="B16" s="106"/>
      <c r="C16" s="106"/>
      <c r="D16" s="106"/>
      <c r="E16" s="106"/>
      <c r="F16" s="106"/>
      <c r="G16" s="106"/>
      <c r="H16" s="106"/>
      <c r="I16" s="107"/>
      <c r="J16" s="25"/>
    </row>
    <row r="17" spans="1:10" s="18" customFormat="1" ht="14.4" customHeight="1" x14ac:dyDescent="0.3">
      <c r="A17" s="87" t="s">
        <v>102</v>
      </c>
      <c r="B17" s="88"/>
      <c r="C17" s="88"/>
      <c r="D17" s="88"/>
      <c r="E17" s="88"/>
      <c r="F17" s="88"/>
      <c r="G17" s="88"/>
      <c r="H17" s="88"/>
      <c r="I17" s="89"/>
      <c r="J17" s="25"/>
    </row>
    <row r="18" spans="1:10" s="18" customFormat="1" x14ac:dyDescent="0.3">
      <c r="A18" s="120" t="s">
        <v>103</v>
      </c>
      <c r="B18" s="121"/>
      <c r="C18" s="121"/>
      <c r="D18" s="121"/>
      <c r="E18" s="121"/>
      <c r="F18" s="121"/>
      <c r="G18" s="121"/>
      <c r="H18" s="121"/>
      <c r="I18" s="122"/>
      <c r="J18" s="25"/>
    </row>
    <row r="19" spans="1:10" s="20" customFormat="1" x14ac:dyDescent="0.3">
      <c r="A19" s="108" t="s">
        <v>101</v>
      </c>
      <c r="B19" s="109"/>
      <c r="C19" s="109"/>
      <c r="D19" s="109"/>
      <c r="E19" s="109"/>
      <c r="F19" s="109"/>
      <c r="G19" s="109"/>
      <c r="H19" s="109"/>
      <c r="I19" s="110"/>
      <c r="J19" s="26"/>
    </row>
    <row r="20" spans="1:10" s="34" customFormat="1" ht="53.4" customHeight="1" x14ac:dyDescent="0.3">
      <c r="A20" s="108"/>
      <c r="B20" s="109"/>
      <c r="C20" s="109"/>
      <c r="D20" s="109"/>
      <c r="E20" s="109"/>
      <c r="F20" s="109"/>
      <c r="G20" s="109"/>
      <c r="H20" s="109"/>
      <c r="I20" s="110"/>
      <c r="J20" s="33"/>
    </row>
    <row r="21" spans="1:10" s="18" customFormat="1" x14ac:dyDescent="0.3">
      <c r="A21" s="99" t="s">
        <v>31</v>
      </c>
      <c r="B21" s="100"/>
      <c r="C21" s="100"/>
      <c r="D21" s="100"/>
      <c r="E21" s="100"/>
      <c r="F21" s="100"/>
      <c r="G21" s="100"/>
      <c r="H21" s="100"/>
      <c r="I21" s="101"/>
      <c r="J21" s="25"/>
    </row>
    <row r="22" spans="1:10" ht="20.100000000000001" customHeight="1" x14ac:dyDescent="0.3">
      <c r="A22" s="105" t="s">
        <v>104</v>
      </c>
      <c r="B22" s="106"/>
      <c r="C22" s="106"/>
      <c r="D22" s="106"/>
      <c r="E22" s="106"/>
      <c r="F22" s="106"/>
      <c r="G22" s="106"/>
      <c r="H22" s="106"/>
      <c r="I22" s="107"/>
    </row>
    <row r="23" spans="1:10" s="14" customFormat="1" x14ac:dyDescent="0.3">
      <c r="A23" s="87"/>
      <c r="B23" s="88"/>
      <c r="C23" s="88"/>
      <c r="D23" s="88"/>
      <c r="E23" s="88"/>
      <c r="F23" s="88"/>
      <c r="G23" s="88"/>
      <c r="H23" s="88"/>
      <c r="I23" s="89"/>
      <c r="J23" s="35"/>
    </row>
    <row r="24" spans="1:10" ht="18" x14ac:dyDescent="0.3">
      <c r="A24" s="102" t="s">
        <v>33</v>
      </c>
      <c r="B24" s="103"/>
      <c r="C24" s="103"/>
      <c r="D24" s="103"/>
      <c r="E24" s="103"/>
      <c r="F24" s="103"/>
      <c r="G24" s="103"/>
      <c r="H24" s="103"/>
      <c r="I24" s="104"/>
    </row>
    <row r="25" spans="1:10" ht="34.200000000000003" customHeight="1" x14ac:dyDescent="0.3">
      <c r="A25" s="87" t="s">
        <v>106</v>
      </c>
      <c r="B25" s="88"/>
      <c r="C25" s="88"/>
      <c r="D25" s="88"/>
      <c r="E25" s="88"/>
      <c r="F25" s="88"/>
      <c r="G25" s="88"/>
      <c r="H25" s="88"/>
      <c r="I25" s="89"/>
    </row>
    <row r="26" spans="1:10" ht="18" x14ac:dyDescent="0.3">
      <c r="A26" s="102" t="s">
        <v>56</v>
      </c>
      <c r="B26" s="103"/>
      <c r="C26" s="103"/>
      <c r="D26" s="103"/>
      <c r="E26" s="103"/>
      <c r="F26" s="103"/>
      <c r="G26" s="103"/>
      <c r="H26" s="103"/>
      <c r="I26" s="104"/>
    </row>
    <row r="27" spans="1:10" x14ac:dyDescent="0.3">
      <c r="A27" s="117" t="s">
        <v>84</v>
      </c>
      <c r="B27" s="118"/>
      <c r="C27" s="118"/>
      <c r="D27" s="118"/>
      <c r="E27" s="118"/>
      <c r="F27" s="118"/>
      <c r="G27" s="118"/>
      <c r="H27" s="118"/>
      <c r="I27" s="119"/>
    </row>
    <row r="28" spans="1:10" x14ac:dyDescent="0.3">
      <c r="A28" s="114"/>
      <c r="B28" s="115"/>
      <c r="C28" s="115"/>
      <c r="D28" s="115"/>
      <c r="E28" s="115"/>
      <c r="F28" s="115"/>
      <c r="G28" s="115"/>
      <c r="H28" s="115"/>
      <c r="I28" s="116"/>
    </row>
    <row r="29" spans="1:10" x14ac:dyDescent="0.3">
      <c r="A29" s="111"/>
      <c r="B29" s="112"/>
      <c r="C29" s="112"/>
      <c r="D29" s="112"/>
      <c r="E29" s="112"/>
      <c r="F29" s="112"/>
      <c r="G29" s="112"/>
      <c r="H29" s="112"/>
      <c r="I29" s="113"/>
    </row>
  </sheetData>
  <sheetProtection formatCells="0" formatColumns="0" formatRows="0"/>
  <dataConsolidate/>
  <mergeCells count="26">
    <mergeCell ref="A29:I29"/>
    <mergeCell ref="A12:I12"/>
    <mergeCell ref="A26:I26"/>
    <mergeCell ref="A28:I28"/>
    <mergeCell ref="A22:I22"/>
    <mergeCell ref="A16:I16"/>
    <mergeCell ref="A17:I17"/>
    <mergeCell ref="A23:I23"/>
    <mergeCell ref="A27:I27"/>
    <mergeCell ref="A18:I18"/>
    <mergeCell ref="A14:I14"/>
    <mergeCell ref="A15:I15"/>
    <mergeCell ref="C2:I2"/>
    <mergeCell ref="A1:I1"/>
    <mergeCell ref="A25:I25"/>
    <mergeCell ref="B3:I3"/>
    <mergeCell ref="A5:I5"/>
    <mergeCell ref="A9:I9"/>
    <mergeCell ref="A7:I7"/>
    <mergeCell ref="A10:I10"/>
    <mergeCell ref="A13:I13"/>
    <mergeCell ref="A21:I21"/>
    <mergeCell ref="A24:I24"/>
    <mergeCell ref="A11:I11"/>
    <mergeCell ref="A8:I8"/>
    <mergeCell ref="A19:I20"/>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7:I27"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B4408-BACB-4BD8-B0D0-7D13A527573A}">
  <dimension ref="A1:R595"/>
  <sheetViews>
    <sheetView showGridLines="0" showZeros="0" zoomScale="70" zoomScaleNormal="70" zoomScalePageLayoutView="85" workbookViewId="0">
      <selection activeCell="G17" sqref="G17"/>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8.8867187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37" t="s">
        <v>68</v>
      </c>
      <c r="B1" s="137"/>
      <c r="C1" s="137"/>
      <c r="D1" s="137"/>
      <c r="E1" s="137"/>
      <c r="F1" s="137"/>
      <c r="G1" s="137"/>
      <c r="H1" s="137"/>
      <c r="I1" s="137"/>
      <c r="J1" s="137"/>
      <c r="K1" s="137"/>
      <c r="L1" s="137"/>
      <c r="M1" s="137"/>
      <c r="N1" s="137"/>
    </row>
    <row r="2" spans="1:18" ht="20.100000000000001" customHeight="1" x14ac:dyDescent="0.3">
      <c r="A2" s="37" t="s">
        <v>26</v>
      </c>
      <c r="B2" s="138" t="str">
        <f>'Fiche générale'!B2</f>
        <v>Médecine</v>
      </c>
      <c r="C2" s="138"/>
      <c r="D2" s="138"/>
      <c r="E2" s="138"/>
      <c r="F2" s="36"/>
      <c r="G2" s="36"/>
      <c r="H2" s="36"/>
      <c r="I2" s="36"/>
      <c r="J2" s="36"/>
      <c r="K2" s="36"/>
    </row>
    <row r="3" spans="1:18" ht="20.100000000000001" customHeight="1" x14ac:dyDescent="0.3">
      <c r="A3" s="37" t="s">
        <v>24</v>
      </c>
      <c r="B3" s="139" t="str">
        <f>'Fiche générale'!B3:I3</f>
        <v>DIU CHIRURGIE DU RACHIS</v>
      </c>
      <c r="C3" s="140"/>
      <c r="D3" s="140"/>
      <c r="E3" s="140"/>
      <c r="F3" s="140"/>
      <c r="G3" s="140"/>
      <c r="H3" s="140"/>
      <c r="I3" s="140"/>
      <c r="J3" s="141"/>
      <c r="K3" s="36"/>
    </row>
    <row r="4" spans="1:18" ht="20.100000000000001" customHeight="1" x14ac:dyDescent="0.35">
      <c r="A4" s="37" t="s">
        <v>17</v>
      </c>
      <c r="B4" s="38"/>
      <c r="C4" s="39" t="s">
        <v>57</v>
      </c>
      <c r="D4" s="142"/>
      <c r="E4" s="142"/>
      <c r="F4" s="143" t="s">
        <v>25</v>
      </c>
      <c r="G4" s="144"/>
      <c r="H4" s="145"/>
      <c r="I4" s="146"/>
      <c r="J4" s="146"/>
      <c r="K4" s="146"/>
      <c r="L4" s="146"/>
      <c r="M4" s="146"/>
      <c r="N4" s="147"/>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48"/>
      <c r="E6" s="149"/>
      <c r="F6" s="143" t="s">
        <v>2</v>
      </c>
      <c r="G6" s="144"/>
      <c r="H6" s="150"/>
      <c r="I6" s="151"/>
      <c r="J6" s="151"/>
      <c r="K6" s="151"/>
      <c r="L6" s="151"/>
      <c r="M6" s="151"/>
      <c r="N6" s="152"/>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53" t="s">
        <v>41</v>
      </c>
      <c r="F9" s="154"/>
      <c r="G9" s="153" t="s">
        <v>36</v>
      </c>
      <c r="H9" s="154"/>
      <c r="I9"/>
      <c r="J9" s="41"/>
      <c r="K9" s="43">
        <v>1</v>
      </c>
      <c r="L9" s="41"/>
      <c r="M9" s="41"/>
      <c r="N9" s="41"/>
    </row>
    <row r="10" spans="1:18" ht="15" customHeight="1" x14ac:dyDescent="0.3">
      <c r="B10" s="75"/>
      <c r="C10" s="76"/>
      <c r="D10" s="44"/>
      <c r="E10" s="133" t="s">
        <v>40</v>
      </c>
      <c r="F10" s="134"/>
      <c r="G10" s="135"/>
      <c r="H10" s="136"/>
      <c r="I10"/>
      <c r="J10" s="45"/>
      <c r="K10" s="45"/>
      <c r="L10" s="45"/>
      <c r="M10" s="45"/>
      <c r="N10" s="45"/>
    </row>
    <row r="11" spans="1:18" ht="15" customHeight="1" x14ac:dyDescent="0.3">
      <c r="A11" s="46">
        <v>2</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23"/>
      <c r="F13" s="123"/>
      <c r="G13" s="80"/>
      <c r="H13" s="47"/>
      <c r="I13" s="47"/>
    </row>
    <row r="14" spans="1:18" ht="26.25" customHeight="1" x14ac:dyDescent="0.3">
      <c r="B14" s="49"/>
      <c r="C14" s="47"/>
      <c r="D14" s="47"/>
      <c r="E14" s="80"/>
      <c r="F14" s="80"/>
      <c r="G14" s="80"/>
      <c r="H14" s="47"/>
      <c r="I14" s="47"/>
      <c r="J14" s="124" t="s">
        <v>18</v>
      </c>
      <c r="K14" s="125"/>
      <c r="L14" s="126"/>
      <c r="M14" s="124" t="s">
        <v>19</v>
      </c>
      <c r="N14" s="126"/>
      <c r="O14" s="127" t="s">
        <v>65</v>
      </c>
      <c r="P14" s="128"/>
      <c r="Q14" s="129"/>
      <c r="R14" s="130" t="s">
        <v>66</v>
      </c>
    </row>
    <row r="15" spans="1:18" ht="39.75" customHeight="1" x14ac:dyDescent="0.3">
      <c r="C15" s="51"/>
      <c r="D15" s="51"/>
      <c r="E15" s="52"/>
      <c r="F15" s="52"/>
      <c r="G15" s="52"/>
      <c r="H15" s="52"/>
      <c r="I15" s="53"/>
      <c r="J15" s="54" t="s">
        <v>20</v>
      </c>
      <c r="K15" s="131" t="str">
        <f>IF(H17="CCI (CC Intégral)","CT pour les dispensés","Contrôle Terminal")</f>
        <v>Contrôle Terminal</v>
      </c>
      <c r="L15" s="132"/>
      <c r="M15" s="131" t="s">
        <v>21</v>
      </c>
      <c r="N15" s="132"/>
      <c r="O15" s="57" t="s">
        <v>67</v>
      </c>
      <c r="P15" s="78" t="s">
        <v>21</v>
      </c>
      <c r="Q15" s="79"/>
      <c r="R15" s="130"/>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30"/>
    </row>
    <row r="17" spans="1:18" ht="15" customHeight="1" x14ac:dyDescent="0.3">
      <c r="A17" s="2" t="s">
        <v>0</v>
      </c>
      <c r="B17" s="63" t="s">
        <v>88</v>
      </c>
      <c r="C17" s="3"/>
      <c r="D17" s="4"/>
      <c r="E17" s="4"/>
      <c r="F17" s="4" t="s">
        <v>89</v>
      </c>
      <c r="G17" s="4" t="s">
        <v>89</v>
      </c>
      <c r="H17" s="4" t="s">
        <v>62</v>
      </c>
      <c r="I17" s="4"/>
      <c r="J17" s="5"/>
      <c r="K17" s="5" t="s">
        <v>11</v>
      </c>
      <c r="L17" s="5" t="s">
        <v>91</v>
      </c>
      <c r="M17" s="5" t="s">
        <v>12</v>
      </c>
      <c r="N17" s="5" t="s">
        <v>93</v>
      </c>
      <c r="O17" s="5" t="s">
        <v>92</v>
      </c>
      <c r="P17" s="5"/>
      <c r="Q17" s="5" t="s">
        <v>93</v>
      </c>
      <c r="R17" s="5" t="s">
        <v>94</v>
      </c>
    </row>
    <row r="18" spans="1:18" ht="15" customHeight="1" x14ac:dyDescent="0.3">
      <c r="A18" s="2"/>
      <c r="B18" s="63"/>
      <c r="C18" s="3"/>
      <c r="D18" s="4"/>
      <c r="E18" s="4"/>
      <c r="F18" s="4"/>
      <c r="G18" s="4"/>
      <c r="H18" s="4"/>
      <c r="I18" s="4"/>
      <c r="J18" s="2"/>
      <c r="K18" s="5"/>
      <c r="L18" s="5"/>
      <c r="M18" s="5"/>
      <c r="N18" s="5"/>
      <c r="O18" s="5"/>
      <c r="P18" s="5"/>
      <c r="Q18" s="5"/>
      <c r="R18" s="5"/>
    </row>
    <row r="19" spans="1:18" s="74" customFormat="1" ht="15" customHeight="1" x14ac:dyDescent="0.3">
      <c r="A19" s="4"/>
      <c r="B19" s="72"/>
      <c r="C19" s="73"/>
      <c r="D19" s="4"/>
      <c r="E19" s="4"/>
      <c r="F19" s="4"/>
      <c r="G19" s="4"/>
      <c r="H19" s="4"/>
      <c r="I19" s="4"/>
      <c r="J19" s="4"/>
      <c r="K19" s="4"/>
      <c r="L19" s="4"/>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53" priority="23">
      <formula>$A$11=2</formula>
    </cfRule>
    <cfRule type="expression" dxfId="52" priority="24">
      <formula>$A$11=3</formula>
    </cfRule>
    <cfRule type="expression" dxfId="51" priority="25">
      <formula>$A$11=1</formula>
    </cfRule>
  </conditionalFormatting>
  <conditionalFormatting sqref="I17:I52 K17:L52">
    <cfRule type="expression" dxfId="50" priority="22">
      <formula>$H17="CCI (CC Intégral)"</formula>
    </cfRule>
  </conditionalFormatting>
  <conditionalFormatting sqref="I17:J52">
    <cfRule type="expression" dxfId="49" priority="21">
      <formula>$H17="CT (Contrôle terminal)"</formula>
    </cfRule>
  </conditionalFormatting>
  <conditionalFormatting sqref="K15:L16">
    <cfRule type="expression" dxfId="48" priority="18">
      <formula>$H$17="CCI (CC Intégral)"</formula>
    </cfRule>
  </conditionalFormatting>
  <conditionalFormatting sqref="O15">
    <cfRule type="expression" dxfId="47" priority="15">
      <formula>$A$11=2</formula>
    </cfRule>
    <cfRule type="expression" dxfId="46" priority="16">
      <formula>$A$11=3</formula>
    </cfRule>
    <cfRule type="expression" dxfId="45" priority="17">
      <formula>$A$11=1</formula>
    </cfRule>
  </conditionalFormatting>
  <conditionalFormatting sqref="P15:Q15">
    <cfRule type="expression" dxfId="44" priority="12">
      <formula>$A$11=2</formula>
    </cfRule>
    <cfRule type="expression" dxfId="43" priority="13">
      <formula>$A$11=3</formula>
    </cfRule>
    <cfRule type="expression" dxfId="42" priority="14">
      <formula>$A$11=1</formula>
    </cfRule>
  </conditionalFormatting>
  <conditionalFormatting sqref="P16:Q16">
    <cfRule type="expression" dxfId="41" priority="9">
      <formula>$A$11=2</formula>
    </cfRule>
    <cfRule type="expression" dxfId="40" priority="10">
      <formula>$A$11=4</formula>
    </cfRule>
    <cfRule type="expression" dxfId="39" priority="11">
      <formula>$A$11=1</formula>
    </cfRule>
  </conditionalFormatting>
  <conditionalFormatting sqref="O16">
    <cfRule type="expression" dxfId="38" priority="6">
      <formula>$A$11=2</formula>
    </cfRule>
    <cfRule type="expression" dxfId="37" priority="7">
      <formula>$A$11=4</formula>
    </cfRule>
    <cfRule type="expression" dxfId="36" priority="8">
      <formula>$A$11=1</formula>
    </cfRule>
  </conditionalFormatting>
  <dataValidations count="5">
    <dataValidation type="list" allowBlank="1" showInputMessage="1" showErrorMessage="1" errorTitle="Nature" error="Utiliser la liste déroulante" promptTitle="Nature" prompt="Utiliser la liste déroulante" sqref="O17:P52" xr:uid="{C391DAD0-975D-4D10-9E37-0836656D3F44}">
      <formula1>liste_nature_controle</formula1>
    </dataValidation>
    <dataValidation type="list" allowBlank="1" showInputMessage="1" showErrorMessage="1" sqref="F17:G52" xr:uid="{3B190C93-44E4-4C56-8B26-C3BF89CCDD0D}">
      <formula1>"Oui,Non"</formula1>
    </dataValidation>
    <dataValidation type="list" allowBlank="1" showInputMessage="1" showErrorMessage="1" sqref="A17:A52" xr:uid="{81523036-55EF-494A-AC11-CE769B07BF79}">
      <formula1>Nat_ELP</formula1>
    </dataValidation>
    <dataValidation type="list" allowBlank="1" showInputMessage="1" showErrorMessage="1" sqref="H17:H52" xr:uid="{923A4F35-DB9D-45BA-AC00-B75E1CBAF7A6}">
      <formula1>Type_contrôle</formula1>
    </dataValidation>
    <dataValidation type="list" allowBlank="1" showInputMessage="1" showErrorMessage="1" sqref="M17:M52 K17:K52" xr:uid="{0C4D25B8-E41A-4154-AFB0-19A9DCF9322E}">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61"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40962"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40963"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53AB6008-67C1-49CE-A3BE-FA20763115B2}">
            <xm:f>'Fiche générale'!$B$4="Seconde chance"</xm:f>
            <x14:dxf>
              <fill>
                <patternFill>
                  <bgColor theme="1"/>
                </patternFill>
              </fill>
            </x14:dxf>
          </x14:cfRule>
          <x14:cfRule type="expression" priority="19" id="{A5038445-ED0A-4560-9217-E3EFB6789474}">
            <xm:f>'Fiche générale'!$B$4="Session unique"</xm:f>
            <x14:dxf>
              <fill>
                <patternFill>
                  <bgColor theme="1"/>
                </patternFill>
              </fill>
            </x14:dxf>
          </x14:cfRule>
          <x14:cfRule type="expression" priority="20" id="{F5EECE21-4376-4DD5-B331-2237E7531D83}">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C98E5E2D-0ECE-44A0-BB54-FB61F9CFED95}">
            <xm:f>'Fiche générale'!$B$4="Deux sessions"</xm:f>
            <x14:dxf>
              <fill>
                <patternFill>
                  <bgColor theme="1"/>
                </patternFill>
              </fill>
            </x14:dxf>
          </x14:cfRule>
          <x14:cfRule type="expression" priority="4" id="{17E32E85-0176-4369-915F-EFBFB89BDD46}">
            <xm:f>'\Users\beluafi\Desktop\DOC Maquette - MCC\[MCC-Portail &amp; L1 L2.xlsx]Fiche générale'!#REF!="Deux sessions"</xm:f>
            <x14:dxf>
              <fill>
                <patternFill>
                  <bgColor theme="1"/>
                </patternFill>
              </fill>
            </x14:dxf>
          </x14:cfRule>
          <x14:cfRule type="expression" priority="5" id="{343BD2BE-F0D5-4B3C-A211-B04CB85595AF}">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B6A8F1E7-0C83-4A3A-9F59-30EF382960A2}">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zoomScale="70" zoomScaleNormal="70" zoomScalePageLayoutView="85" workbookViewId="0">
      <selection activeCell="M18" sqref="M18"/>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8.8867187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37" t="s">
        <v>68</v>
      </c>
      <c r="B1" s="137"/>
      <c r="C1" s="137"/>
      <c r="D1" s="137"/>
      <c r="E1" s="137"/>
      <c r="F1" s="137"/>
      <c r="G1" s="137"/>
      <c r="H1" s="137"/>
      <c r="I1" s="137"/>
      <c r="J1" s="137"/>
      <c r="K1" s="137"/>
      <c r="L1" s="137"/>
      <c r="M1" s="137"/>
      <c r="N1" s="137"/>
    </row>
    <row r="2" spans="1:18" ht="20.100000000000001" customHeight="1" x14ac:dyDescent="0.3">
      <c r="A2" s="37" t="s">
        <v>26</v>
      </c>
      <c r="B2" s="138" t="str">
        <f>'Fiche générale'!B2</f>
        <v>Médecine</v>
      </c>
      <c r="C2" s="138"/>
      <c r="D2" s="138"/>
      <c r="E2" s="138"/>
      <c r="F2" s="36"/>
      <c r="G2" s="36"/>
      <c r="H2" s="36"/>
      <c r="I2" s="36"/>
      <c r="J2" s="36"/>
      <c r="K2" s="36"/>
    </row>
    <row r="3" spans="1:18" ht="20.100000000000001" customHeight="1" x14ac:dyDescent="0.3">
      <c r="A3" s="37" t="s">
        <v>24</v>
      </c>
      <c r="B3" s="139" t="str">
        <f>'Fiche générale'!B3:I3</f>
        <v>DIU CHIRURGIE DU RACHIS</v>
      </c>
      <c r="C3" s="140"/>
      <c r="D3" s="140"/>
      <c r="E3" s="140"/>
      <c r="F3" s="140"/>
      <c r="G3" s="140"/>
      <c r="H3" s="140"/>
      <c r="I3" s="140"/>
      <c r="J3" s="141"/>
      <c r="K3" s="36"/>
    </row>
    <row r="4" spans="1:18" ht="20.100000000000001" customHeight="1" x14ac:dyDescent="0.35">
      <c r="A4" s="37" t="s">
        <v>17</v>
      </c>
      <c r="B4" s="38"/>
      <c r="C4" s="39" t="s">
        <v>57</v>
      </c>
      <c r="D4" s="142"/>
      <c r="E4" s="142"/>
      <c r="F4" s="143" t="s">
        <v>25</v>
      </c>
      <c r="G4" s="144"/>
      <c r="H4" s="145"/>
      <c r="I4" s="146"/>
      <c r="J4" s="146"/>
      <c r="K4" s="146"/>
      <c r="L4" s="146"/>
      <c r="M4" s="146"/>
      <c r="N4" s="147"/>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48"/>
      <c r="E6" s="149"/>
      <c r="F6" s="143" t="s">
        <v>2</v>
      </c>
      <c r="G6" s="144"/>
      <c r="H6" s="150"/>
      <c r="I6" s="151"/>
      <c r="J6" s="151"/>
      <c r="K6" s="151"/>
      <c r="L6" s="151"/>
      <c r="M6" s="151"/>
      <c r="N6" s="152"/>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53" t="s">
        <v>41</v>
      </c>
      <c r="F9" s="154"/>
      <c r="G9" s="153" t="s">
        <v>36</v>
      </c>
      <c r="H9" s="154"/>
      <c r="I9"/>
      <c r="J9" s="41"/>
      <c r="K9" s="43">
        <v>1</v>
      </c>
      <c r="L9" s="41"/>
      <c r="M9" s="41"/>
      <c r="N9" s="41"/>
    </row>
    <row r="10" spans="1:18" ht="15" customHeight="1" x14ac:dyDescent="0.3">
      <c r="B10" s="75"/>
      <c r="C10" s="76"/>
      <c r="D10" s="44"/>
      <c r="E10" s="133" t="s">
        <v>40</v>
      </c>
      <c r="F10" s="134"/>
      <c r="G10" s="135"/>
      <c r="H10" s="136"/>
      <c r="I10"/>
      <c r="J10" s="45"/>
      <c r="K10" s="45"/>
      <c r="L10" s="45"/>
      <c r="M10" s="45"/>
      <c r="N10" s="45"/>
    </row>
    <row r="11" spans="1:18" ht="15" customHeight="1" x14ac:dyDescent="0.3">
      <c r="A11" s="46">
        <v>2</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23"/>
      <c r="F13" s="123"/>
      <c r="G13" s="50"/>
      <c r="H13" s="47"/>
      <c r="I13" s="47"/>
    </row>
    <row r="14" spans="1:18" ht="26.25" customHeight="1" x14ac:dyDescent="0.3">
      <c r="B14" s="49"/>
      <c r="C14" s="47"/>
      <c r="D14" s="47"/>
      <c r="E14" s="50"/>
      <c r="F14" s="50"/>
      <c r="G14" s="50"/>
      <c r="H14" s="47"/>
      <c r="I14" s="47"/>
      <c r="J14" s="124" t="s">
        <v>18</v>
      </c>
      <c r="K14" s="125"/>
      <c r="L14" s="126"/>
      <c r="M14" s="124" t="s">
        <v>19</v>
      </c>
      <c r="N14" s="126"/>
      <c r="O14" s="127" t="s">
        <v>65</v>
      </c>
      <c r="P14" s="128"/>
      <c r="Q14" s="129"/>
      <c r="R14" s="130" t="s">
        <v>66</v>
      </c>
    </row>
    <row r="15" spans="1:18" ht="39.75" customHeight="1" x14ac:dyDescent="0.3">
      <c r="C15" s="51"/>
      <c r="D15" s="51"/>
      <c r="E15" s="52"/>
      <c r="F15" s="52"/>
      <c r="G15" s="52"/>
      <c r="H15" s="52"/>
      <c r="I15" s="53"/>
      <c r="J15" s="54" t="s">
        <v>20</v>
      </c>
      <c r="K15" s="131" t="e">
        <f>IF(#REF!="CCI (CC Intégral)","CT pour les dispensés","Contrôle Terminal")</f>
        <v>#REF!</v>
      </c>
      <c r="L15" s="132"/>
      <c r="M15" s="131" t="s">
        <v>21</v>
      </c>
      <c r="N15" s="132"/>
      <c r="O15" s="57" t="s">
        <v>67</v>
      </c>
      <c r="P15" s="78" t="s">
        <v>21</v>
      </c>
      <c r="Q15" s="79"/>
      <c r="R15" s="130"/>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30"/>
    </row>
    <row r="17" spans="1:18" ht="15.6" customHeight="1" x14ac:dyDescent="0.3">
      <c r="A17" s="2" t="s">
        <v>0</v>
      </c>
      <c r="B17" s="63" t="s">
        <v>88</v>
      </c>
      <c r="C17" s="3"/>
      <c r="D17" s="4"/>
      <c r="E17" s="4"/>
      <c r="F17" s="4" t="s">
        <v>89</v>
      </c>
      <c r="G17" s="4" t="s">
        <v>90</v>
      </c>
      <c r="H17" s="4" t="s">
        <v>62</v>
      </c>
      <c r="I17" s="4"/>
      <c r="J17" s="2"/>
      <c r="K17" s="5" t="s">
        <v>11</v>
      </c>
      <c r="L17" s="5" t="s">
        <v>91</v>
      </c>
      <c r="M17" s="5" t="s">
        <v>12</v>
      </c>
      <c r="N17" s="5" t="s">
        <v>93</v>
      </c>
      <c r="O17" s="5" t="s">
        <v>92</v>
      </c>
      <c r="P17" s="5"/>
      <c r="Q17" s="5" t="s">
        <v>93</v>
      </c>
      <c r="R17" s="5" t="s">
        <v>94</v>
      </c>
    </row>
    <row r="18" spans="1:18" ht="15" customHeight="1" x14ac:dyDescent="0.3">
      <c r="A18" s="4" t="s">
        <v>0</v>
      </c>
      <c r="B18" s="72" t="s">
        <v>98</v>
      </c>
      <c r="C18" s="73"/>
      <c r="D18" s="4"/>
      <c r="E18" s="4"/>
      <c r="F18" s="4" t="s">
        <v>89</v>
      </c>
      <c r="G18" s="4" t="s">
        <v>90</v>
      </c>
      <c r="H18" s="4" t="s">
        <v>62</v>
      </c>
      <c r="I18" s="4"/>
      <c r="J18" s="4"/>
      <c r="K18" s="4" t="s">
        <v>12</v>
      </c>
      <c r="L18" s="4" t="s">
        <v>93</v>
      </c>
      <c r="M18" s="4" t="s">
        <v>12</v>
      </c>
      <c r="N18" s="4" t="s">
        <v>99</v>
      </c>
      <c r="O18" s="5"/>
      <c r="P18" s="5"/>
      <c r="Q18" s="5"/>
      <c r="R18" s="5"/>
    </row>
    <row r="19" spans="1:18" s="74" customFormat="1" ht="15" customHeight="1" x14ac:dyDescent="0.3">
      <c r="A19" s="2" t="s">
        <v>0</v>
      </c>
      <c r="B19" s="63" t="s">
        <v>96</v>
      </c>
      <c r="C19" s="3"/>
      <c r="D19" s="4"/>
      <c r="E19" s="4"/>
      <c r="F19" s="4" t="s">
        <v>89</v>
      </c>
      <c r="G19" s="4" t="s">
        <v>89</v>
      </c>
      <c r="H19" s="81"/>
      <c r="I19" s="81"/>
      <c r="J19" s="81"/>
      <c r="K19" s="81"/>
      <c r="L19" s="81"/>
      <c r="M19" s="81"/>
      <c r="N19" s="81"/>
      <c r="O19" s="5"/>
      <c r="P19" s="5"/>
      <c r="Q19" s="5"/>
      <c r="R19" s="5"/>
    </row>
    <row r="20" spans="1:18" ht="15" customHeight="1" x14ac:dyDescent="0.3">
      <c r="A20" s="69"/>
      <c r="B20" s="70"/>
      <c r="C20" s="70"/>
      <c r="D20" s="70"/>
      <c r="E20" s="70"/>
      <c r="F20" s="70"/>
      <c r="G20" s="70"/>
      <c r="H20" s="70"/>
      <c r="I20" s="70"/>
      <c r="J20" s="70"/>
      <c r="K20" s="70"/>
      <c r="L20" s="69"/>
      <c r="M20" s="69"/>
      <c r="N20" s="69"/>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8" priority="28">
      <formula>$A$11=2</formula>
    </cfRule>
    <cfRule type="expression" dxfId="27" priority="29">
      <formula>$A$11=3</formula>
    </cfRule>
    <cfRule type="expression" dxfId="26" priority="30">
      <formula>$A$11=1</formula>
    </cfRule>
  </conditionalFormatting>
  <conditionalFormatting sqref="I21:I52 I17:I19 K21:L52 K17:L19">
    <cfRule type="expression" dxfId="25" priority="27">
      <formula>$H17="CCI (CC Intégral)"</formula>
    </cfRule>
  </conditionalFormatting>
  <conditionalFormatting sqref="I21:J52 I17:J19">
    <cfRule type="expression" dxfId="24" priority="26">
      <formula>$H17="CT (Contrôle terminal)"</formula>
    </cfRule>
  </conditionalFormatting>
  <conditionalFormatting sqref="O15">
    <cfRule type="expression" dxfId="23" priority="19">
      <formula>$A$11=2</formula>
    </cfRule>
    <cfRule type="expression" dxfId="22" priority="20">
      <formula>$A$11=3</formula>
    </cfRule>
    <cfRule type="expression" dxfId="21" priority="21">
      <formula>$A$11=1</formula>
    </cfRule>
  </conditionalFormatting>
  <conditionalFormatting sqref="P15:Q15">
    <cfRule type="expression" dxfId="20" priority="16">
      <formula>$A$11=2</formula>
    </cfRule>
    <cfRule type="expression" dxfId="19" priority="17">
      <formula>$A$11=3</formula>
    </cfRule>
    <cfRule type="expression" dxfId="18" priority="18">
      <formula>$A$11=1</formula>
    </cfRule>
  </conditionalFormatting>
  <conditionalFormatting sqref="P16:Q16">
    <cfRule type="expression" dxfId="17" priority="13">
      <formula>$A$11=2</formula>
    </cfRule>
    <cfRule type="expression" dxfId="16" priority="14">
      <formula>$A$11=4</formula>
    </cfRule>
    <cfRule type="expression" dxfId="15" priority="15">
      <formula>$A$11=1</formula>
    </cfRule>
  </conditionalFormatting>
  <conditionalFormatting sqref="O16">
    <cfRule type="expression" dxfId="14" priority="10">
      <formula>$A$11=2</formula>
    </cfRule>
    <cfRule type="expression" dxfId="13" priority="11">
      <formula>$A$11=4</formula>
    </cfRule>
    <cfRule type="expression" dxfId="12" priority="12">
      <formula>$A$11=1</formula>
    </cfRule>
  </conditionalFormatting>
  <conditionalFormatting sqref="K15:L16">
    <cfRule type="expression" dxfId="11" priority="40">
      <formula>#REF!="CCI (CC Intégral)"</formula>
    </cfRule>
  </conditionalFormatting>
  <dataValidations count="5">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 type="list" allowBlank="1" showInputMessage="1" showErrorMessage="1" sqref="M21:M52 K17:K19 K21:K52 M17:M19" xr:uid="{00000000-0002-0000-0100-000000000000}">
      <formula1>Nature_contrôle</formula1>
    </dataValidation>
    <dataValidation type="list" allowBlank="1" showInputMessage="1" showErrorMessage="1" sqref="H21:H52 H17:H19" xr:uid="{00000000-0002-0000-0100-000001000000}">
      <formula1>Type_contrôle</formula1>
    </dataValidation>
    <dataValidation type="list" allowBlank="1" showInputMessage="1" showErrorMessage="1" sqref="A21:A52 A17:A19" xr:uid="{00000000-0002-0000-0100-000002000000}">
      <formula1>Nat_ELP</formula1>
    </dataValidation>
    <dataValidation type="list" allowBlank="1" showInputMessage="1" showErrorMessage="1" sqref="F21:G52 F17:G19" xr:uid="{00000000-0002-0000-0100-000003000000}">
      <formula1>"Oui,Non"</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7" id="{FC61FB34-8EEF-4D32-BD84-4CF349AC658C}">
            <xm:f>'Fiche générale'!$B$4="Seconde chance"</xm:f>
            <x14:dxf>
              <fill>
                <patternFill>
                  <bgColor theme="1"/>
                </patternFill>
              </fill>
            </x14:dxf>
          </x14:cfRule>
          <x14:cfRule type="expression" priority="24" id="{D6620899-8FD5-4480-BB3A-00CBC195B98E}">
            <xm:f>'Fiche générale'!$B$4="Session unique"</xm:f>
            <x14:dxf>
              <fill>
                <patternFill>
                  <bgColor theme="1"/>
                </patternFill>
              </fill>
            </x14:dxf>
          </x14:cfRule>
          <x14:cfRule type="expression" priority="25"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M14:N16 M21:N52 M18:N19</xm:sqref>
        </x14:conditionalFormatting>
        <x14:conditionalFormatting xmlns:xm="http://schemas.microsoft.com/office/excel/2006/main">
          <x14:cfRule type="expression" priority="6" id="{63728E94-2BF4-4751-B0F4-B97856A7196C}">
            <xm:f>'Fiche générale'!$B$4="Deux sessions"</xm:f>
            <x14:dxf>
              <fill>
                <patternFill>
                  <bgColor theme="1"/>
                </patternFill>
              </fill>
            </x14:dxf>
          </x14:cfRule>
          <x14:cfRule type="expression" priority="8" id="{DB54481E-98A7-4DC1-9E00-B73A7454029D}">
            <xm:f>'\Users\beluafi\Desktop\DOC Maquette - MCC\[MCC-Portail &amp; L1 L2.xlsx]Fiche générale'!#REF!="Deux sessions"</xm:f>
            <x14:dxf>
              <fill>
                <patternFill>
                  <bgColor theme="1"/>
                </patternFill>
              </fill>
            </x14:dxf>
          </x14:cfRule>
          <x14:cfRule type="expression" priority="9"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5" id="{17DD10AB-0262-4E4D-A844-A1101008F24A}">
            <xm:f>'Fiche générale'!$B$4="Session unique"</xm:f>
            <x14:dxf>
              <fill>
                <patternFill>
                  <bgColor theme="1"/>
                </patternFill>
              </fill>
            </x14:dxf>
          </x14:cfRule>
          <xm:sqref>M14:R17 M21:R52 O18:R20 M18:N19</xm:sqref>
        </x14:conditionalFormatting>
        <x14:conditionalFormatting xmlns:xm="http://schemas.microsoft.com/office/excel/2006/main">
          <x14:cfRule type="expression" priority="2" id="{B91F62E0-EAF1-446F-8278-D8079057D3C3}">
            <xm:f>'Fiche générale'!$B$4="Seconde chance"</xm:f>
            <x14:dxf>
              <fill>
                <patternFill>
                  <bgColor theme="1"/>
                </patternFill>
              </fill>
            </x14:dxf>
          </x14:cfRule>
          <x14:cfRule type="expression" priority="3" id="{5F0CD99C-ED59-4655-AFA3-D42EFF8299B1}">
            <xm:f>'Fiche générale'!$B$4="Session unique"</xm:f>
            <x14:dxf>
              <fill>
                <patternFill>
                  <bgColor theme="1"/>
                </patternFill>
              </fill>
            </x14:dxf>
          </x14:cfRule>
          <x14:cfRule type="expression" priority="4" id="{08ECFDC9-C06C-4DE1-BD03-5CD4822D02E5}">
            <xm:f>'/Volumes/Mes Documents/DEVE/Cellule APOGEE/2018 MODULO/MCC/D:\Volumes\Mes Documents\DEVE\Cellule APOGEE\2018 MODULO\MCC\[Modèle MCC-LP.xlsx]Fiche générale'!#REF!="Session unique"</xm:f>
            <x14:dxf>
              <fill>
                <patternFill>
                  <bgColor theme="1"/>
                </patternFill>
              </fill>
            </x14:dxf>
          </x14:cfRule>
          <xm:sqref>M17:N17</xm:sqref>
        </x14:conditionalFormatting>
        <x14:conditionalFormatting xmlns:xm="http://schemas.microsoft.com/office/excel/2006/main">
          <x14:cfRule type="expression" priority="1" id="{075C9258-8785-4EA3-BBBF-2AD84CA5AED1}">
            <xm:f>'Fiche générale'!$B$4="Session unique"</xm:f>
            <x14:dxf>
              <fill>
                <patternFill>
                  <bgColor theme="1"/>
                </patternFill>
              </fill>
            </x14:dxf>
          </x14:cfRule>
          <xm:sqref>M17:N17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schemas.microsoft.com/sharepoint/v3"/>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http://purl.org/dc/terms/"/>
    <ds:schemaRef ds:uri="http://schemas.microsoft.com/office/2006/metadata/properties"/>
    <ds:schemaRef ds:uri="http://www.w3.org/XML/1998/namespace"/>
    <ds:schemaRef ds:uri="e9e13bbf-0b67-4e47-ab27-2b9a26498ac7"/>
    <ds:schemaRef ds:uri="cc9b61d3-e9c6-4364-a8ad-f892d613c537"/>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16</vt:i4>
      </vt:variant>
    </vt:vector>
  </HeadingPairs>
  <TitlesOfParts>
    <vt:vector size="20" baseType="lpstr">
      <vt:lpstr>Fiche générale</vt:lpstr>
      <vt:lpstr>Année 1</vt:lpstr>
      <vt:lpstr>Année 2</vt:lpstr>
      <vt:lpstr>Listes</vt:lpstr>
      <vt:lpstr>IAE</vt:lpstr>
      <vt:lpstr>'Année 1'!Impression_des_titres</vt:lpstr>
      <vt:lpstr>'Année 2'!Impression_des_titres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2023-01-23T10:36:33Z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